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/>
  <xr:revisionPtr revIDLastSave="0" documentId="13_ncr:1_{1624B86B-D958-4FDE-9E49-680BA27DD71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ontents" sheetId="20" r:id="rId1"/>
    <sheet name="REM1" sheetId="58" r:id="rId2"/>
    <sheet name="REM2" sheetId="59" r:id="rId3"/>
    <sheet name="REM3" sheetId="60" r:id="rId4"/>
    <sheet name="REM4" sheetId="61" r:id="rId5"/>
    <sheet name="REM5" sheetId="62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" i="62" l="1"/>
  <c r="C8" i="61"/>
  <c r="C8" i="60"/>
  <c r="C8" i="59"/>
  <c r="C8" i="58"/>
</calcChain>
</file>

<file path=xl/sharedStrings.xml><?xml version="1.0" encoding="utf-8"?>
<sst xmlns="http://schemas.openxmlformats.org/spreadsheetml/2006/main" count="146" uniqueCount="104">
  <si>
    <t>Back to contents page</t>
  </si>
  <si>
    <t>Total</t>
  </si>
  <si>
    <t>Merkantil Bank Ltd Disclosure</t>
  </si>
  <si>
    <t>Remuneration policy</t>
  </si>
  <si>
    <t>REM1</t>
  </si>
  <si>
    <t>Remuneration awarded for the financial year</t>
  </si>
  <si>
    <t>REM2</t>
  </si>
  <si>
    <t>Special payments to staff whose professional activities have a material impact on institutions’ risk profile (identified staff)</t>
  </si>
  <si>
    <t>REM3</t>
  </si>
  <si>
    <t>Deferred remuneration</t>
  </si>
  <si>
    <t>REM4</t>
  </si>
  <si>
    <t>Remuneration of 1 million EUR or more per year</t>
  </si>
  <si>
    <t>REM5</t>
  </si>
  <si>
    <t>Information on remuneration of staff whose professional activities have a material impact on institutions’ risk profile (identified staff)</t>
  </si>
  <si>
    <t>REM1 -Remuneration awarded for the financial year</t>
  </si>
  <si>
    <t>(in HUF million, person)</t>
  </si>
  <si>
    <t>MB Supervisory function</t>
  </si>
  <si>
    <t>MB Management function</t>
  </si>
  <si>
    <t>Other senior management</t>
  </si>
  <si>
    <t>Other identified staff</t>
  </si>
  <si>
    <t>Fixed remuneration</t>
  </si>
  <si>
    <t>Number of identified staff</t>
  </si>
  <si>
    <t>Total fixed remuneration</t>
  </si>
  <si>
    <t>Of which: cash-based</t>
  </si>
  <si>
    <t>EU-4a</t>
  </si>
  <si>
    <t>Of which: shares or equivalent ownership interests</t>
  </si>
  <si>
    <t>Of which: share-linked instruments or equivalent non-cash instruments</t>
  </si>
  <si>
    <t>EU-5x</t>
  </si>
  <si>
    <t>Of which: other instruments</t>
  </si>
  <si>
    <t>Of which: other forms</t>
  </si>
  <si>
    <t>Variable remuneration</t>
  </si>
  <si>
    <t>Total variable remuneration</t>
  </si>
  <si>
    <t>Of which: deferred</t>
  </si>
  <si>
    <t>EU-13a</t>
  </si>
  <si>
    <t>EU-14a</t>
  </si>
  <si>
    <t>EU-13b</t>
  </si>
  <si>
    <t>EU-14b</t>
  </si>
  <si>
    <t>EU-14x</t>
  </si>
  <si>
    <t>EU-14y</t>
  </si>
  <si>
    <t>Total remuneration (2 + 10)</t>
  </si>
  <si>
    <t>REM2 -Special payments to staff whose professional activities have a material impact on institutions’ risk profile (identified staff)</t>
  </si>
  <si>
    <t>Guaranteed variable remuneration awards</t>
  </si>
  <si>
    <t>Guaranteed variable remuneration awards - Number of identified staff</t>
  </si>
  <si>
    <t>Guaranteed variable remuneration awards -Total amount</t>
  </si>
  <si>
    <t>Of which guaranteed variable remuneration awards paid during the financial year, that are not taken into account in the bonus cap</t>
  </si>
  <si>
    <t>Severance payments awarded in previous periods, that have been paid out during the financial year</t>
  </si>
  <si>
    <t>Severance payments awarded in previous periods, that have been paid out during the financial year - Number of identified staff</t>
  </si>
  <si>
    <t>Severance payments awarded in previous periods, that have been paid out during the financial year - Total amount</t>
  </si>
  <si>
    <t>Severance payments awarded during the financial year</t>
  </si>
  <si>
    <t>Severance payments awarded during the financial year - Number of identified staff</t>
  </si>
  <si>
    <t>Severance payments awarded during the financial year - Total amount</t>
  </si>
  <si>
    <t>Of which paid during the financial year</t>
  </si>
  <si>
    <t>Of which deferred</t>
  </si>
  <si>
    <t>Of which severance payments paid during the financial year, that are not taken into account in the bonus cap</t>
  </si>
  <si>
    <t>Of which highest payment that has been awarded to a single person</t>
  </si>
  <si>
    <t>REM3 -Deferred remuneration</t>
  </si>
  <si>
    <t>Total amount of deferred remuneration awarded for previous performance periods</t>
  </si>
  <si>
    <t>Of which due to vest in the financial year</t>
  </si>
  <si>
    <t>Of which vesting in subsequent financial years</t>
  </si>
  <si>
    <t>Amount of performance adjustment made in the financial year to deferred remuneration that was due to vest in the financial year</t>
  </si>
  <si>
    <t>Amount of performance adjustment made in the financial year to deferred remuneration that was due to vest in future performance years</t>
  </si>
  <si>
    <t>Total amount of adjustment during the financial year due to ex post implicit adjustments (i.e.changes of value of deferred remuneration due to the changes of prices of instruments)</t>
  </si>
  <si>
    <t>Total amount of deferred remuneration awarded before the financial year actually paid out in the financial year</t>
  </si>
  <si>
    <t>Total of amount of deferred remuneration awarded for previous performance period that has vested but is subject to retention periods</t>
  </si>
  <si>
    <t>Cash-based</t>
  </si>
  <si>
    <t>Shares or equivalent ownership interests</t>
  </si>
  <si>
    <t>Share-linked instruments or equivalent non-cash instruments</t>
  </si>
  <si>
    <t>Other instruments</t>
  </si>
  <si>
    <t>Other forms</t>
  </si>
  <si>
    <t>Total amount</t>
  </si>
  <si>
    <t>REM4 -Remuneration of 1 million EUR or more per year</t>
  </si>
  <si>
    <t>(EUR)</t>
  </si>
  <si>
    <t>Identified staff that are high earners as set out in Article 450(i) CRR</t>
  </si>
  <si>
    <t>1 000 000 to below 1 500 000</t>
  </si>
  <si>
    <t>1 500 000 to below 2 000 000</t>
  </si>
  <si>
    <t>2 000 000 to below 2 500 000</t>
  </si>
  <si>
    <t>2 500 000 to below 3 000 000</t>
  </si>
  <si>
    <t>3 000 000 to below 3 500 000</t>
  </si>
  <si>
    <t>3 500 000 to below 4 000 000</t>
  </si>
  <si>
    <t>4 000 000 to below 4 500 000</t>
  </si>
  <si>
    <t>4 500 000 to below 5 000 000</t>
  </si>
  <si>
    <t>5 000 000 to below 6 000 000</t>
  </si>
  <si>
    <t>6 000 000 to below 7 000 000</t>
  </si>
  <si>
    <t>7 000 000 to below 8 000 000</t>
  </si>
  <si>
    <t>…. To be extended as appropriate, if further payment bands are needed.</t>
  </si>
  <si>
    <t>REM5 -Information on remuneration of staff whose professional activities have a material impact on institutions’ risk profile (identified staff)</t>
  </si>
  <si>
    <t>Management body remuneration</t>
  </si>
  <si>
    <t>Business areas</t>
  </si>
  <si>
    <t>Total MB</t>
  </si>
  <si>
    <t>Investment banking</t>
  </si>
  <si>
    <t>Retail banking</t>
  </si>
  <si>
    <t>Asset management</t>
  </si>
  <si>
    <t>Corporate functions</t>
  </si>
  <si>
    <t>Independent internal control functions</t>
  </si>
  <si>
    <t>All other</t>
  </si>
  <si>
    <t>Total number of identified staff</t>
  </si>
  <si>
    <t>Of which: members of the MB</t>
  </si>
  <si>
    <t>Of which: other senior management</t>
  </si>
  <si>
    <t>Of which: other identified staff</t>
  </si>
  <si>
    <t>Total remuneration of identified staff</t>
  </si>
  <si>
    <t>Of which: variable remuneration</t>
  </si>
  <si>
    <t>Of which: fixed remuneration</t>
  </si>
  <si>
    <t>31.12.2022</t>
  </si>
  <si>
    <t>The aim of this document is to correct the „Disclosure by institutions 31 December 2022” document. The correct Remuneration policy tables are as follows.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</si>
</sst>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_-;\-* #,##0_-;_-* &quot;-&quot;??_-;_-@_-"/>
    <numFmt numFmtId="165" formatCode="_-* #,##0.00\ _F_t_-;\-* #,##0.00\ _F_t_-;_-* &quot;-&quot;??\ _F_t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u/>
      <sz val="10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sz val="8"/>
      <color rgb="FF000000"/>
      <name val="Arial"/>
      <family val="2"/>
    </font>
    <font>
      <b/>
      <sz val="8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u/>
      <sz val="12"/>
      <color theme="9" tint="-0.249977111117893"/>
      <name val="Arial"/>
      <family val="2"/>
    </font>
    <font>
      <sz val="10"/>
      <color rgb="FF000000"/>
      <name val="Arial"/>
      <family val="2"/>
      <charset val="238"/>
    </font>
    <font>
      <u/>
      <sz val="11"/>
      <color theme="10"/>
      <name val="Calibri"/>
      <family val="2"/>
      <scheme val="minor"/>
    </font>
    <font>
      <b/>
      <sz val="10"/>
      <name val="Arial"/>
      <family val="2"/>
      <charset val="238"/>
    </font>
    <font>
      <b/>
      <sz val="16"/>
      <color indexed="21"/>
      <name val="Arial"/>
      <family val="2"/>
    </font>
    <font>
      <b/>
      <sz val="16"/>
      <color theme="9"/>
      <name val="Arial"/>
      <family val="2"/>
    </font>
    <font>
      <b/>
      <sz val="8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rgb="FF53A31D"/>
      </top>
      <bottom style="medium">
        <color rgb="FF53A31D"/>
      </bottom>
      <diagonal/>
    </border>
    <border>
      <left/>
      <right/>
      <top style="medium">
        <color rgb="FF53A31D"/>
      </top>
      <bottom/>
      <diagonal/>
    </border>
    <border>
      <left/>
      <right/>
      <top/>
      <bottom style="medium">
        <color rgb="FF53A31D"/>
      </bottom>
      <diagonal/>
    </border>
    <border>
      <left/>
      <right/>
      <top/>
      <bottom style="dotted">
        <color rgb="FF53A31D"/>
      </bottom>
      <diagonal/>
    </border>
    <border>
      <left/>
      <right/>
      <top style="medium">
        <color theme="9"/>
      </top>
      <bottom style="medium">
        <color theme="9"/>
      </bottom>
      <diagonal/>
    </border>
    <border>
      <left/>
      <right/>
      <top style="medium">
        <color theme="9"/>
      </top>
      <bottom/>
      <diagonal/>
    </border>
    <border>
      <left/>
      <right/>
      <top/>
      <bottom style="medium">
        <color theme="9"/>
      </bottom>
      <diagonal/>
    </border>
    <border>
      <left/>
      <right/>
      <top style="dotted">
        <color rgb="FF53A31D"/>
      </top>
      <bottom/>
      <diagonal/>
    </border>
    <border>
      <left/>
      <right/>
      <top/>
      <bottom style="dotted">
        <color theme="9"/>
      </bottom>
      <diagonal/>
    </border>
    <border>
      <left/>
      <right/>
      <top style="dotted">
        <color theme="9"/>
      </top>
      <bottom/>
      <diagonal/>
    </border>
  </borders>
  <cellStyleXfs count="9">
    <xf numFmtId="0" fontId="0" fillId="0" borderId="0"/>
    <xf numFmtId="0" fontId="3" fillId="0" borderId="0"/>
    <xf numFmtId="0" fontId="14" fillId="0" borderId="0">
      <alignment horizontal="left" vertical="center" wrapText="1"/>
    </xf>
    <xf numFmtId="0" fontId="15" fillId="0" borderId="0" applyNumberForma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</cellStyleXfs>
  <cellXfs count="79">
    <xf numFmtId="0" fontId="0" fillId="0" borderId="0" xfId="0"/>
    <xf numFmtId="0" fontId="5" fillId="0" borderId="0" xfId="0" applyFont="1"/>
    <xf numFmtId="0" fontId="6" fillId="0" borderId="0" xfId="0" applyFont="1"/>
    <xf numFmtId="0" fontId="11" fillId="0" borderId="0" xfId="0" applyFont="1"/>
    <xf numFmtId="0" fontId="11" fillId="0" borderId="0" xfId="0" quotePrefix="1" applyFont="1"/>
    <xf numFmtId="0" fontId="0" fillId="0" borderId="0" xfId="0" applyFill="1"/>
    <xf numFmtId="0" fontId="0" fillId="0" borderId="5" xfId="0" applyBorder="1"/>
    <xf numFmtId="0" fontId="11" fillId="0" borderId="0" xfId="0" applyFont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5" fillId="2" borderId="0" xfId="3" applyNumberFormat="1" applyFill="1" applyBorder="1" applyAlignment="1" applyProtection="1">
      <alignment vertical="center"/>
    </xf>
    <xf numFmtId="0" fontId="12" fillId="0" borderId="0" xfId="0" applyFont="1"/>
    <xf numFmtId="0" fontId="10" fillId="0" borderId="2" xfId="1" applyFont="1" applyBorder="1" applyAlignment="1">
      <alignment horizontal="left" vertical="center"/>
    </xf>
    <xf numFmtId="0" fontId="17" fillId="0" borderId="0" xfId="0" applyFont="1" applyFill="1" applyBorder="1"/>
    <xf numFmtId="0" fontId="0" fillId="2" borderId="0" xfId="0" applyFill="1"/>
    <xf numFmtId="0" fontId="18" fillId="2" borderId="0" xfId="0" applyFont="1" applyFill="1" applyBorder="1"/>
    <xf numFmtId="0" fontId="11" fillId="0" borderId="0" xfId="0" applyFont="1" applyFill="1"/>
    <xf numFmtId="0" fontId="11" fillId="2" borderId="0" xfId="0" applyFont="1" applyFill="1"/>
    <xf numFmtId="0" fontId="10" fillId="0" borderId="0" xfId="0" applyFont="1" applyAlignment="1">
      <alignment horizontal="left"/>
    </xf>
    <xf numFmtId="0" fontId="12" fillId="0" borderId="0" xfId="3" applyFont="1" applyFill="1" applyBorder="1"/>
    <xf numFmtId="0" fontId="12" fillId="0" borderId="7" xfId="3" applyFont="1" applyFill="1" applyBorder="1"/>
    <xf numFmtId="0" fontId="10" fillId="0" borderId="3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13" fillId="2" borderId="0" xfId="0" applyFont="1" applyFill="1"/>
    <xf numFmtId="164" fontId="7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9" fontId="10" fillId="0" borderId="1" xfId="1" applyNumberFormat="1" applyFont="1" applyBorder="1" applyAlignment="1">
      <alignment horizontal="center" vertical="center" wrapText="1"/>
    </xf>
    <xf numFmtId="0" fontId="11" fillId="0" borderId="0" xfId="1" applyFont="1" applyAlignment="1">
      <alignment horizontal="left" vertical="center"/>
    </xf>
    <xf numFmtId="0" fontId="11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 indent="2"/>
    </xf>
    <xf numFmtId="0" fontId="11" fillId="0" borderId="0" xfId="1" applyFont="1" applyAlignment="1">
      <alignment horizontal="left" vertical="center" wrapText="1" indent="2"/>
    </xf>
    <xf numFmtId="0" fontId="11" fillId="0" borderId="9" xfId="1" applyFont="1" applyBorder="1" applyAlignment="1">
      <alignment horizontal="left" vertical="center" indent="2"/>
    </xf>
    <xf numFmtId="0" fontId="11" fillId="0" borderId="9" xfId="1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0" xfId="1" applyFont="1" applyBorder="1" applyAlignment="1">
      <alignment horizontal="left" vertical="center"/>
    </xf>
    <xf numFmtId="0" fontId="11" fillId="0" borderId="10" xfId="1" applyFont="1" applyBorder="1" applyAlignment="1">
      <alignment horizontal="center" vertical="center"/>
    </xf>
    <xf numFmtId="0" fontId="11" fillId="0" borderId="0" xfId="1" applyFont="1" applyAlignment="1">
      <alignment horizontal="left" vertical="center" indent="4"/>
    </xf>
    <xf numFmtId="0" fontId="11" fillId="0" borderId="9" xfId="1" applyFont="1" applyBorder="1" applyAlignment="1">
      <alignment horizontal="left" vertical="center" indent="4"/>
    </xf>
    <xf numFmtId="0" fontId="11" fillId="0" borderId="3" xfId="1" applyFont="1" applyBorder="1" applyAlignment="1">
      <alignment vertical="center"/>
    </xf>
    <xf numFmtId="0" fontId="11" fillId="0" borderId="3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11" fillId="3" borderId="2" xfId="1" applyFont="1" applyFill="1" applyBorder="1" applyAlignment="1">
      <alignment horizontal="center" vertical="center"/>
    </xf>
    <xf numFmtId="9" fontId="11" fillId="3" borderId="2" xfId="1" applyNumberFormat="1" applyFont="1" applyFill="1" applyBorder="1" applyAlignment="1">
      <alignment horizontal="center" vertical="center" wrapText="1"/>
    </xf>
    <xf numFmtId="0" fontId="11" fillId="0" borderId="4" xfId="1" applyFont="1" applyBorder="1" applyAlignment="1">
      <alignment horizontal="left" vertical="center" wrapText="1" indent="2"/>
    </xf>
    <xf numFmtId="0" fontId="11" fillId="0" borderId="4" xfId="1" applyFont="1" applyBorder="1" applyAlignment="1">
      <alignment horizontal="center" vertical="center"/>
    </xf>
    <xf numFmtId="0" fontId="10" fillId="0" borderId="0" xfId="1" applyFont="1" applyAlignment="1">
      <alignment horizontal="left" vertical="center" wrapText="1"/>
    </xf>
    <xf numFmtId="0" fontId="11" fillId="3" borderId="0" xfId="1" applyFont="1" applyFill="1" applyAlignment="1">
      <alignment horizontal="center" vertical="center"/>
    </xf>
    <xf numFmtId="0" fontId="11" fillId="0" borderId="0" xfId="1" applyFont="1" applyAlignment="1">
      <alignment horizontal="left" vertical="center" wrapText="1"/>
    </xf>
    <xf numFmtId="0" fontId="11" fillId="0" borderId="4" xfId="1" applyFont="1" applyBorder="1" applyAlignment="1">
      <alignment horizontal="left" vertical="center" wrapText="1"/>
    </xf>
    <xf numFmtId="0" fontId="10" fillId="0" borderId="0" xfId="1" applyFont="1" applyAlignment="1">
      <alignment horizontal="left" vertical="center"/>
    </xf>
    <xf numFmtId="0" fontId="11" fillId="0" borderId="3" xfId="1" applyFont="1" applyBorder="1" applyAlignment="1">
      <alignment horizontal="left" vertical="center" indent="2"/>
    </xf>
    <xf numFmtId="0" fontId="11" fillId="0" borderId="2" xfId="1" applyFont="1" applyBorder="1" applyAlignment="1">
      <alignment horizontal="left" vertical="center"/>
    </xf>
    <xf numFmtId="0" fontId="11" fillId="0" borderId="2" xfId="1" applyFont="1" applyBorder="1" applyAlignment="1">
      <alignment horizontal="center" vertical="center"/>
    </xf>
    <xf numFmtId="0" fontId="11" fillId="0" borderId="4" xfId="1" applyFont="1" applyBorder="1" applyAlignment="1">
      <alignment horizontal="left" vertical="center" indent="2"/>
    </xf>
    <xf numFmtId="0" fontId="11" fillId="0" borderId="8" xfId="1" applyFont="1" applyBorder="1" applyAlignment="1">
      <alignment horizontal="left" vertical="center"/>
    </xf>
    <xf numFmtId="0" fontId="11" fillId="0" borderId="8" xfId="1" applyFont="1" applyBorder="1" applyAlignment="1">
      <alignment horizontal="center" vertical="center"/>
    </xf>
    <xf numFmtId="0" fontId="11" fillId="0" borderId="3" xfId="1" applyFont="1" applyBorder="1" applyAlignment="1">
      <alignment horizontal="left" vertical="center"/>
    </xf>
    <xf numFmtId="0" fontId="19" fillId="0" borderId="1" xfId="1" applyFont="1" applyBorder="1" applyAlignment="1">
      <alignment horizontal="center" vertical="center"/>
    </xf>
    <xf numFmtId="0" fontId="11" fillId="0" borderId="3" xfId="1" applyFont="1" applyBorder="1" applyAlignment="1">
      <alignment horizontal="left" vertical="center" wrapText="1"/>
    </xf>
    <xf numFmtId="0" fontId="11" fillId="0" borderId="2" xfId="0" applyFont="1" applyBorder="1"/>
    <xf numFmtId="0" fontId="11" fillId="3" borderId="0" xfId="1" applyFont="1" applyFill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1" fillId="3" borderId="3" xfId="1" applyFont="1" applyFill="1" applyBorder="1" applyAlignment="1">
      <alignment horizontal="center" vertical="center"/>
    </xf>
    <xf numFmtId="14" fontId="16" fillId="2" borderId="5" xfId="0" applyNumberFormat="1" applyFont="1" applyFill="1" applyBorder="1" applyAlignment="1">
      <alignment horizontal="center"/>
    </xf>
    <xf numFmtId="0" fontId="5" fillId="0" borderId="0" xfId="0" applyFont="1" applyAlignment="1">
      <alignment horizontal="left" vertical="center" wrapText="1"/>
    </xf>
    <xf numFmtId="14" fontId="10" fillId="0" borderId="3" xfId="0" applyNumberFormat="1" applyFont="1" applyBorder="1" applyAlignment="1">
      <alignment horizontal="left"/>
    </xf>
    <xf numFmtId="0" fontId="10" fillId="0" borderId="1" xfId="1" applyFont="1" applyBorder="1" applyAlignment="1">
      <alignment horizontal="center" vertical="center"/>
    </xf>
    <xf numFmtId="0" fontId="11" fillId="0" borderId="2" xfId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1" fillId="0" borderId="9" xfId="1" applyFont="1" applyBorder="1" applyAlignment="1">
      <alignment horizontal="center" vertical="center" wrapText="1"/>
    </xf>
    <xf numFmtId="0" fontId="11" fillId="0" borderId="10" xfId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10" fillId="0" borderId="2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14" fontId="16" fillId="2" borderId="0" xfId="0" applyNumberFormat="1" applyFont="1" applyFill="1" applyBorder="1" applyAlignment="1">
      <alignment horizontal="center"/>
    </xf>
  </cellXfs>
  <cellStyles count="9">
    <cellStyle name="Ezres 2" xfId="6" xr:uid="{00000000-0005-0000-0000-000000000000}"/>
    <cellStyle name="Ezres 3" xfId="5" xr:uid="{00000000-0005-0000-0000-000001000000}"/>
    <cellStyle name="Hivatkozás" xfId="3" builtinId="8"/>
    <cellStyle name="Normál" xfId="0" builtinId="0"/>
    <cellStyle name="Normál 2" xfId="1" xr:uid="{00000000-0005-0000-0000-000004000000}"/>
    <cellStyle name="Normál 2 2" xfId="2" xr:uid="{00000000-0005-0000-0000-000005000000}"/>
    <cellStyle name="Normál 23" xfId="4" xr:uid="{00000000-0005-0000-0000-000006000000}"/>
    <cellStyle name="Normál 4" xfId="8" xr:uid="{E9F2E762-1EFD-483B-9159-F255A21BA37A}"/>
    <cellStyle name="Százalék 2" xfId="7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72"/>
  <sheetViews>
    <sheetView showGridLines="0" tabSelected="1" zoomScale="70" zoomScaleNormal="70" workbookViewId="0">
      <selection activeCell="B5" sqref="B5"/>
    </sheetView>
  </sheetViews>
  <sheetFormatPr defaultRowHeight="14.5" x14ac:dyDescent="0.35"/>
  <cols>
    <col min="2" max="2" width="15" customWidth="1"/>
    <col min="3" max="3" width="137.81640625" customWidth="1"/>
  </cols>
  <sheetData>
    <row r="2" spans="1:6" ht="20.5" thickBot="1" x14ac:dyDescent="0.45">
      <c r="B2" s="16" t="s">
        <v>2</v>
      </c>
      <c r="C2" s="14"/>
      <c r="D2" s="5"/>
      <c r="E2" s="15"/>
      <c r="F2" s="15"/>
    </row>
    <row r="3" spans="1:6" ht="15" customHeight="1" thickBot="1" x14ac:dyDescent="0.4">
      <c r="B3" s="67" t="s">
        <v>102</v>
      </c>
      <c r="C3" s="67"/>
      <c r="D3" s="5"/>
      <c r="E3" s="15"/>
      <c r="F3" s="15"/>
    </row>
    <row r="4" spans="1:6" ht="15" customHeight="1" x14ac:dyDescent="0.35">
      <c r="B4" s="78"/>
      <c r="C4" s="78"/>
      <c r="D4" s="5"/>
      <c r="E4" s="15"/>
      <c r="F4" s="15"/>
    </row>
    <row r="5" spans="1:6" ht="15" customHeight="1" x14ac:dyDescent="0.35">
      <c r="B5" s="20" t="s">
        <v>103</v>
      </c>
      <c r="C5" s="78"/>
      <c r="D5" s="5"/>
      <c r="E5" s="15"/>
      <c r="F5" s="15"/>
    </row>
    <row r="6" spans="1:6" x14ac:dyDescent="0.35">
      <c r="B6" s="20"/>
      <c r="C6" s="20"/>
      <c r="D6" s="17"/>
      <c r="E6" s="18"/>
      <c r="F6" s="18"/>
    </row>
    <row r="7" spans="1:6" x14ac:dyDescent="0.35">
      <c r="B7" s="29" t="s">
        <v>3</v>
      </c>
      <c r="C7" s="19"/>
      <c r="D7" s="17"/>
      <c r="E7" s="18"/>
      <c r="F7" s="18"/>
    </row>
    <row r="8" spans="1:6" x14ac:dyDescent="0.35">
      <c r="B8" s="20" t="s">
        <v>4</v>
      </c>
      <c r="C8" s="20" t="s">
        <v>5</v>
      </c>
      <c r="D8" s="17"/>
      <c r="E8" s="18"/>
      <c r="F8" s="18"/>
    </row>
    <row r="9" spans="1:6" x14ac:dyDescent="0.35">
      <c r="B9" s="20" t="s">
        <v>6</v>
      </c>
      <c r="C9" s="20" t="s">
        <v>7</v>
      </c>
      <c r="D9" s="17"/>
      <c r="E9" s="18"/>
      <c r="F9" s="18"/>
    </row>
    <row r="10" spans="1:6" x14ac:dyDescent="0.35">
      <c r="B10" s="20" t="s">
        <v>8</v>
      </c>
      <c r="C10" s="20" t="s">
        <v>9</v>
      </c>
      <c r="D10" s="17"/>
      <c r="E10" s="18"/>
      <c r="F10" s="18"/>
    </row>
    <row r="11" spans="1:6" x14ac:dyDescent="0.35">
      <c r="B11" s="20" t="s">
        <v>10</v>
      </c>
      <c r="C11" s="20" t="s">
        <v>11</v>
      </c>
      <c r="D11" s="17"/>
      <c r="E11" s="18"/>
      <c r="F11" s="18"/>
    </row>
    <row r="12" spans="1:6" x14ac:dyDescent="0.35">
      <c r="B12" s="20" t="s">
        <v>12</v>
      </c>
      <c r="C12" s="20" t="s">
        <v>13</v>
      </c>
      <c r="D12" s="17"/>
      <c r="E12" s="18"/>
      <c r="F12" s="18"/>
    </row>
    <row r="13" spans="1:6" ht="15" thickBot="1" x14ac:dyDescent="0.4">
      <c r="A13" s="12"/>
      <c r="B13" s="21"/>
      <c r="C13" s="21"/>
      <c r="D13" s="17"/>
      <c r="E13" s="18"/>
      <c r="F13" s="18"/>
    </row>
    <row r="14" spans="1:6" ht="9.75" customHeight="1" x14ac:dyDescent="0.35">
      <c r="A14" s="12"/>
      <c r="B14" s="20"/>
      <c r="C14" s="20"/>
      <c r="D14" s="17"/>
      <c r="E14" s="18"/>
      <c r="F14" s="18"/>
    </row>
    <row r="15" spans="1:6" x14ac:dyDescent="0.35">
      <c r="E15" s="18"/>
      <c r="F15" s="18"/>
    </row>
    <row r="16" spans="1:6" x14ac:dyDescent="0.35">
      <c r="E16" s="18"/>
      <c r="F16" s="18"/>
    </row>
    <row r="17" spans="5:6" x14ac:dyDescent="0.35">
      <c r="E17" s="18"/>
      <c r="F17" s="18"/>
    </row>
    <row r="18" spans="5:6" x14ac:dyDescent="0.35">
      <c r="E18" s="18"/>
      <c r="F18" s="18"/>
    </row>
    <row r="19" spans="5:6" x14ac:dyDescent="0.35">
      <c r="E19" s="18"/>
      <c r="F19" s="18"/>
    </row>
    <row r="20" spans="5:6" x14ac:dyDescent="0.35">
      <c r="E20" s="18"/>
      <c r="F20" s="18"/>
    </row>
    <row r="21" spans="5:6" x14ac:dyDescent="0.35">
      <c r="E21" s="18"/>
      <c r="F21" s="18"/>
    </row>
    <row r="22" spans="5:6" x14ac:dyDescent="0.35">
      <c r="E22" s="17"/>
      <c r="F22" s="17"/>
    </row>
    <row r="23" spans="5:6" x14ac:dyDescent="0.35">
      <c r="E23" s="17"/>
      <c r="F23" s="17"/>
    </row>
    <row r="24" spans="5:6" x14ac:dyDescent="0.35">
      <c r="E24" s="17"/>
      <c r="F24" s="17"/>
    </row>
    <row r="25" spans="5:6" x14ac:dyDescent="0.35">
      <c r="E25" s="18"/>
      <c r="F25" s="18"/>
    </row>
    <row r="26" spans="5:6" x14ac:dyDescent="0.35">
      <c r="E26" s="18"/>
      <c r="F26" s="18"/>
    </row>
    <row r="27" spans="5:6" x14ac:dyDescent="0.35">
      <c r="E27" s="18"/>
      <c r="F27" s="18"/>
    </row>
    <row r="28" spans="5:6" x14ac:dyDescent="0.35">
      <c r="E28" s="18"/>
      <c r="F28" s="18"/>
    </row>
    <row r="29" spans="5:6" x14ac:dyDescent="0.35">
      <c r="E29" s="18"/>
      <c r="F29" s="18"/>
    </row>
    <row r="30" spans="5:6" x14ac:dyDescent="0.35">
      <c r="E30" s="18"/>
      <c r="F30" s="18"/>
    </row>
    <row r="31" spans="5:6" x14ac:dyDescent="0.35">
      <c r="E31" s="18"/>
      <c r="F31" s="18"/>
    </row>
    <row r="32" spans="5:6" x14ac:dyDescent="0.35">
      <c r="E32" s="18"/>
      <c r="F32" s="18"/>
    </row>
    <row r="33" spans="5:6" x14ac:dyDescent="0.35">
      <c r="E33" s="18"/>
      <c r="F33" s="18"/>
    </row>
    <row r="34" spans="5:6" x14ac:dyDescent="0.35">
      <c r="E34" s="18"/>
      <c r="F34" s="18"/>
    </row>
    <row r="35" spans="5:6" x14ac:dyDescent="0.35">
      <c r="E35" s="18"/>
      <c r="F35" s="18"/>
    </row>
    <row r="36" spans="5:6" x14ac:dyDescent="0.35">
      <c r="E36" s="18"/>
      <c r="F36" s="18"/>
    </row>
    <row r="37" spans="5:6" x14ac:dyDescent="0.35">
      <c r="E37" s="18"/>
      <c r="F37" s="18"/>
    </row>
    <row r="38" spans="5:6" x14ac:dyDescent="0.35">
      <c r="E38" s="18"/>
      <c r="F38" s="18"/>
    </row>
    <row r="39" spans="5:6" x14ac:dyDescent="0.35">
      <c r="E39" s="18"/>
      <c r="F39" s="18"/>
    </row>
    <row r="40" spans="5:6" x14ac:dyDescent="0.35">
      <c r="E40" s="18"/>
      <c r="F40" s="18"/>
    </row>
    <row r="41" spans="5:6" x14ac:dyDescent="0.35">
      <c r="E41" s="18"/>
      <c r="F41" s="18"/>
    </row>
    <row r="42" spans="5:6" x14ac:dyDescent="0.35">
      <c r="E42" s="18"/>
      <c r="F42" s="18"/>
    </row>
    <row r="43" spans="5:6" x14ac:dyDescent="0.35">
      <c r="E43" s="18"/>
      <c r="F43" s="18"/>
    </row>
    <row r="44" spans="5:6" x14ac:dyDescent="0.35">
      <c r="E44" s="18"/>
      <c r="F44" s="18"/>
    </row>
    <row r="45" spans="5:6" x14ac:dyDescent="0.35">
      <c r="E45" s="18"/>
      <c r="F45" s="18"/>
    </row>
    <row r="46" spans="5:6" x14ac:dyDescent="0.35">
      <c r="E46" s="18"/>
      <c r="F46" s="18"/>
    </row>
    <row r="47" spans="5:6" x14ac:dyDescent="0.35">
      <c r="E47" s="18"/>
      <c r="F47" s="18"/>
    </row>
    <row r="48" spans="5:6" x14ac:dyDescent="0.35">
      <c r="E48" s="3"/>
      <c r="F48" s="3"/>
    </row>
    <row r="71" spans="2:3" x14ac:dyDescent="0.35">
      <c r="B71" s="18"/>
      <c r="C71" s="17"/>
    </row>
    <row r="72" spans="2:3" x14ac:dyDescent="0.35">
      <c r="B72" s="3"/>
      <c r="C72" s="3"/>
    </row>
  </sheetData>
  <mergeCells count="1">
    <mergeCell ref="B3:C3"/>
  </mergeCells>
  <hyperlinks>
    <hyperlink ref="B8" location="'REM1'!A1" display="REM1" xr:uid="{72498A95-61FC-4A7A-8327-E6B6AF82B03E}"/>
    <hyperlink ref="B9" location="'REM2'!A1" display="REM2" xr:uid="{A3680495-7FE3-40E1-A374-50EC7316A49F}"/>
    <hyperlink ref="B10" location="'REM3'!A1" display="REM3" xr:uid="{14F2EBC8-34FB-43ED-9D24-030EEF6ECAEA}"/>
    <hyperlink ref="B11" location="'REM4'!A1" display="REM4" xr:uid="{F9116FD5-6190-4DF3-88CD-EF38C6206CBC}"/>
    <hyperlink ref="B12" location="'REM5'!A1" display="REM5" xr:uid="{35E0E1C7-D907-4006-83D4-3C07323B3237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F622B-3F88-48DA-906D-43195BC409C2}">
  <sheetPr>
    <tabColor theme="2"/>
  </sheetPr>
  <dimension ref="B1:H29"/>
  <sheetViews>
    <sheetView showGridLines="0" workbookViewId="0"/>
  </sheetViews>
  <sheetFormatPr defaultRowHeight="14.5" x14ac:dyDescent="0.35"/>
  <cols>
    <col min="1" max="1" width="4.453125" customWidth="1"/>
    <col min="2" max="2" width="6.1796875" customWidth="1"/>
    <col min="3" max="3" width="10.81640625" customWidth="1"/>
    <col min="4" max="4" width="44.81640625" customWidth="1"/>
    <col min="5" max="5" width="15.54296875" customWidth="1"/>
    <col min="6" max="6" width="15.453125" customWidth="1"/>
    <col min="7" max="7" width="13.81640625" customWidth="1"/>
    <col min="8" max="8" width="16.453125" customWidth="1"/>
  </cols>
  <sheetData>
    <row r="1" spans="2:8" ht="12.75" customHeight="1" x14ac:dyDescent="0.35"/>
    <row r="2" spans="2:8" x14ac:dyDescent="0.35">
      <c r="B2" s="11" t="s">
        <v>0</v>
      </c>
      <c r="C2" s="25"/>
      <c r="D2" s="25"/>
      <c r="E2" s="25"/>
      <c r="F2" s="25"/>
      <c r="G2" s="25"/>
    </row>
    <row r="3" spans="2:8" x14ac:dyDescent="0.35">
      <c r="B3" s="1"/>
      <c r="C3" s="1"/>
      <c r="D3" s="1"/>
      <c r="E3" s="1"/>
      <c r="F3" s="1"/>
      <c r="G3" s="1"/>
    </row>
    <row r="4" spans="2:8" ht="15.5" x14ac:dyDescent="0.35">
      <c r="B4" s="26" t="s">
        <v>14</v>
      </c>
      <c r="C4" s="2"/>
      <c r="D4" s="2"/>
      <c r="E4" s="2"/>
      <c r="F4" s="2"/>
      <c r="G4" s="2"/>
    </row>
    <row r="5" spans="2:8" ht="2.15" customHeight="1" x14ac:dyDescent="0.35">
      <c r="B5" s="1"/>
      <c r="C5" s="1"/>
      <c r="D5" s="1"/>
      <c r="E5" s="1"/>
      <c r="F5" s="1"/>
      <c r="G5" s="1"/>
    </row>
    <row r="6" spans="2:8" ht="2.15" customHeight="1" x14ac:dyDescent="0.35">
      <c r="B6" s="68"/>
      <c r="C6" s="68"/>
      <c r="D6" s="68"/>
      <c r="E6" s="68"/>
      <c r="F6" s="68"/>
      <c r="G6" s="68"/>
      <c r="H6" s="68"/>
    </row>
    <row r="7" spans="2:8" ht="2.15" customHeight="1" x14ac:dyDescent="0.35">
      <c r="B7" s="27"/>
      <c r="C7" s="28"/>
      <c r="D7" s="28"/>
      <c r="E7" s="28"/>
      <c r="F7" s="28"/>
      <c r="G7" s="28"/>
    </row>
    <row r="8" spans="2:8" ht="15" thickBot="1" x14ac:dyDescent="0.4">
      <c r="B8" s="4"/>
      <c r="C8" s="69" t="str">
        <f>Contents!B3</f>
        <v>31.12.2022</v>
      </c>
      <c r="D8" s="69"/>
      <c r="E8" s="69"/>
      <c r="F8" s="69"/>
      <c r="G8" s="69"/>
      <c r="H8" s="69"/>
    </row>
    <row r="9" spans="2:8" ht="41.25" customHeight="1" thickBot="1" x14ac:dyDescent="0.4">
      <c r="B9" s="6"/>
      <c r="C9" s="70" t="s">
        <v>15</v>
      </c>
      <c r="D9" s="70"/>
      <c r="E9" s="23" t="s">
        <v>16</v>
      </c>
      <c r="F9" s="23" t="s">
        <v>17</v>
      </c>
      <c r="G9" s="30" t="s">
        <v>18</v>
      </c>
      <c r="H9" s="30" t="s">
        <v>19</v>
      </c>
    </row>
    <row r="10" spans="2:8" x14ac:dyDescent="0.35">
      <c r="B10" s="8">
        <v>1</v>
      </c>
      <c r="C10" s="71" t="s">
        <v>20</v>
      </c>
      <c r="D10" s="31" t="s">
        <v>21</v>
      </c>
      <c r="E10" s="32">
        <v>3</v>
      </c>
      <c r="F10" s="32">
        <v>6</v>
      </c>
      <c r="G10" s="32">
        <v>1</v>
      </c>
      <c r="H10" s="32">
        <v>21</v>
      </c>
    </row>
    <row r="11" spans="2:8" x14ac:dyDescent="0.35">
      <c r="B11" s="7">
        <v>2</v>
      </c>
      <c r="C11" s="72"/>
      <c r="D11" s="31" t="s">
        <v>22</v>
      </c>
      <c r="E11" s="32">
        <v>5</v>
      </c>
      <c r="F11" s="32">
        <v>0</v>
      </c>
      <c r="G11" s="32">
        <v>114</v>
      </c>
      <c r="H11" s="32">
        <v>460</v>
      </c>
    </row>
    <row r="12" spans="2:8" x14ac:dyDescent="0.35">
      <c r="B12" s="7">
        <v>3</v>
      </c>
      <c r="C12" s="72"/>
      <c r="D12" s="33" t="s">
        <v>23</v>
      </c>
      <c r="E12" s="32">
        <v>5</v>
      </c>
      <c r="F12" s="32">
        <v>0</v>
      </c>
      <c r="G12" s="32">
        <v>99</v>
      </c>
      <c r="H12" s="32">
        <v>376</v>
      </c>
    </row>
    <row r="13" spans="2:8" x14ac:dyDescent="0.35">
      <c r="B13" s="7" t="s">
        <v>24</v>
      </c>
      <c r="C13" s="72"/>
      <c r="D13" s="34" t="s">
        <v>25</v>
      </c>
      <c r="E13" s="32">
        <v>0</v>
      </c>
      <c r="F13" s="32">
        <v>0</v>
      </c>
      <c r="G13" s="32">
        <v>0</v>
      </c>
      <c r="H13" s="32">
        <v>0</v>
      </c>
    </row>
    <row r="14" spans="2:8" ht="19.5" customHeight="1" x14ac:dyDescent="0.35">
      <c r="B14" s="7">
        <v>5</v>
      </c>
      <c r="C14" s="72"/>
      <c r="D14" s="34" t="s">
        <v>26</v>
      </c>
      <c r="E14" s="32">
        <v>0</v>
      </c>
      <c r="F14" s="32">
        <v>0</v>
      </c>
      <c r="G14" s="32">
        <v>0</v>
      </c>
      <c r="H14" s="32">
        <v>0</v>
      </c>
    </row>
    <row r="15" spans="2:8" x14ac:dyDescent="0.35">
      <c r="B15" s="7" t="s">
        <v>27</v>
      </c>
      <c r="C15" s="72"/>
      <c r="D15" s="33" t="s">
        <v>28</v>
      </c>
      <c r="E15" s="32">
        <v>0</v>
      </c>
      <c r="F15" s="32">
        <v>0</v>
      </c>
      <c r="G15" s="32">
        <v>0</v>
      </c>
      <c r="H15" s="32">
        <v>0</v>
      </c>
    </row>
    <row r="16" spans="2:8" x14ac:dyDescent="0.35">
      <c r="B16" s="10">
        <v>7</v>
      </c>
      <c r="C16" s="73"/>
      <c r="D16" s="35" t="s">
        <v>29</v>
      </c>
      <c r="E16" s="36">
        <v>0</v>
      </c>
      <c r="F16" s="36">
        <v>0</v>
      </c>
      <c r="G16" s="36">
        <v>15</v>
      </c>
      <c r="H16" s="36">
        <v>84</v>
      </c>
    </row>
    <row r="17" spans="2:8" x14ac:dyDescent="0.35">
      <c r="B17" s="37">
        <v>9</v>
      </c>
      <c r="C17" s="74" t="s">
        <v>30</v>
      </c>
      <c r="D17" s="38" t="s">
        <v>21</v>
      </c>
      <c r="E17" s="39">
        <v>0</v>
      </c>
      <c r="F17" s="39">
        <v>0</v>
      </c>
      <c r="G17" s="39">
        <v>1</v>
      </c>
      <c r="H17" s="39">
        <v>21</v>
      </c>
    </row>
    <row r="18" spans="2:8" x14ac:dyDescent="0.35">
      <c r="B18" s="7">
        <v>10</v>
      </c>
      <c r="C18" s="72"/>
      <c r="D18" s="31" t="s">
        <v>31</v>
      </c>
      <c r="E18" s="32">
        <v>0</v>
      </c>
      <c r="F18" s="32">
        <v>0</v>
      </c>
      <c r="G18" s="32">
        <v>106</v>
      </c>
      <c r="H18" s="32">
        <v>138</v>
      </c>
    </row>
    <row r="19" spans="2:8" x14ac:dyDescent="0.35">
      <c r="B19" s="7">
        <v>11</v>
      </c>
      <c r="C19" s="72"/>
      <c r="D19" s="33" t="s">
        <v>23</v>
      </c>
      <c r="E19" s="32">
        <v>0</v>
      </c>
      <c r="F19" s="32">
        <v>0</v>
      </c>
      <c r="G19" s="32">
        <v>53</v>
      </c>
      <c r="H19" s="32">
        <v>69</v>
      </c>
    </row>
    <row r="20" spans="2:8" x14ac:dyDescent="0.35">
      <c r="B20" s="7">
        <v>12</v>
      </c>
      <c r="C20" s="72"/>
      <c r="D20" s="40" t="s">
        <v>32</v>
      </c>
      <c r="E20" s="32">
        <v>0</v>
      </c>
      <c r="F20" s="32">
        <v>0</v>
      </c>
      <c r="G20" s="32">
        <v>20</v>
      </c>
      <c r="H20" s="32">
        <v>19</v>
      </c>
    </row>
    <row r="21" spans="2:8" x14ac:dyDescent="0.35">
      <c r="B21" s="7" t="s">
        <v>33</v>
      </c>
      <c r="C21" s="72"/>
      <c r="D21" s="34" t="s">
        <v>25</v>
      </c>
      <c r="E21" s="32">
        <v>0</v>
      </c>
      <c r="F21" s="32">
        <v>0</v>
      </c>
      <c r="G21" s="32">
        <v>53</v>
      </c>
      <c r="H21" s="32">
        <v>69</v>
      </c>
    </row>
    <row r="22" spans="2:8" x14ac:dyDescent="0.35">
      <c r="B22" s="7" t="s">
        <v>34</v>
      </c>
      <c r="C22" s="72"/>
      <c r="D22" s="40" t="s">
        <v>32</v>
      </c>
      <c r="E22" s="32">
        <v>0</v>
      </c>
      <c r="F22" s="32">
        <v>0</v>
      </c>
      <c r="G22" s="32">
        <v>20</v>
      </c>
      <c r="H22" s="32">
        <v>19</v>
      </c>
    </row>
    <row r="23" spans="2:8" ht="20" x14ac:dyDescent="0.35">
      <c r="B23" s="7" t="s">
        <v>35</v>
      </c>
      <c r="C23" s="72"/>
      <c r="D23" s="34" t="s">
        <v>26</v>
      </c>
      <c r="E23" s="32">
        <v>0</v>
      </c>
      <c r="F23" s="32">
        <v>0</v>
      </c>
      <c r="G23" s="32">
        <v>0</v>
      </c>
      <c r="H23" s="32">
        <v>0</v>
      </c>
    </row>
    <row r="24" spans="2:8" x14ac:dyDescent="0.35">
      <c r="B24" s="7" t="s">
        <v>36</v>
      </c>
      <c r="C24" s="72"/>
      <c r="D24" s="40" t="s">
        <v>32</v>
      </c>
      <c r="E24" s="32">
        <v>0</v>
      </c>
      <c r="F24" s="32">
        <v>0</v>
      </c>
      <c r="G24" s="32">
        <v>0</v>
      </c>
      <c r="H24" s="32">
        <v>0</v>
      </c>
    </row>
    <row r="25" spans="2:8" x14ac:dyDescent="0.35">
      <c r="B25" s="7" t="s">
        <v>37</v>
      </c>
      <c r="C25" s="72"/>
      <c r="D25" s="33" t="s">
        <v>28</v>
      </c>
      <c r="E25" s="32">
        <v>0</v>
      </c>
      <c r="F25" s="32">
        <v>0</v>
      </c>
      <c r="G25" s="32">
        <v>0</v>
      </c>
      <c r="H25" s="32">
        <v>0</v>
      </c>
    </row>
    <row r="26" spans="2:8" x14ac:dyDescent="0.35">
      <c r="B26" s="7" t="s">
        <v>38</v>
      </c>
      <c r="C26" s="72"/>
      <c r="D26" s="40" t="s">
        <v>32</v>
      </c>
      <c r="E26" s="32">
        <v>0</v>
      </c>
      <c r="F26" s="32">
        <v>0</v>
      </c>
      <c r="G26" s="32">
        <v>0</v>
      </c>
      <c r="H26" s="32">
        <v>0</v>
      </c>
    </row>
    <row r="27" spans="2:8" x14ac:dyDescent="0.35">
      <c r="B27" s="7">
        <v>15</v>
      </c>
      <c r="C27" s="72"/>
      <c r="D27" s="33" t="s">
        <v>29</v>
      </c>
      <c r="E27" s="32">
        <v>0</v>
      </c>
      <c r="F27" s="32">
        <v>0</v>
      </c>
      <c r="G27" s="32">
        <v>0</v>
      </c>
      <c r="H27" s="32">
        <v>0</v>
      </c>
    </row>
    <row r="28" spans="2:8" x14ac:dyDescent="0.35">
      <c r="B28" s="10">
        <v>16</v>
      </c>
      <c r="C28" s="73"/>
      <c r="D28" s="41" t="s">
        <v>32</v>
      </c>
      <c r="E28" s="36">
        <v>0</v>
      </c>
      <c r="F28" s="36">
        <v>0</v>
      </c>
      <c r="G28" s="36">
        <v>0</v>
      </c>
      <c r="H28" s="36">
        <v>0</v>
      </c>
    </row>
    <row r="29" spans="2:8" ht="15" thickBot="1" x14ac:dyDescent="0.4">
      <c r="B29" s="9">
        <v>17</v>
      </c>
      <c r="C29" s="42" t="s">
        <v>39</v>
      </c>
      <c r="D29" s="42"/>
      <c r="E29" s="43">
        <v>5</v>
      </c>
      <c r="F29" s="43">
        <v>0</v>
      </c>
      <c r="G29" s="43">
        <v>220</v>
      </c>
      <c r="H29" s="43">
        <v>598</v>
      </c>
    </row>
  </sheetData>
  <sheetProtection algorithmName="SHA-512" hashValue="peWIqEpuA2YB/k15VZpOqPn3b0KzK5w1xuYUybWiMHoUYxb4Uo695HUVLgPlN9UBsi9qQd5HFjZuxg3v3BwUkg==" saltValue="olKchzmM3dOXkEH80b47og==" spinCount="100000" sheet="1" objects="1" scenarios="1"/>
  <mergeCells count="5">
    <mergeCell ref="B6:H6"/>
    <mergeCell ref="C8:H8"/>
    <mergeCell ref="C9:D9"/>
    <mergeCell ref="C10:C16"/>
    <mergeCell ref="C17:C28"/>
  </mergeCells>
  <hyperlinks>
    <hyperlink ref="B2" location="Tartalom!A1" display="Back to contents page" xr:uid="{8AD70035-0F4F-4571-A93D-B523BA718396}"/>
    <hyperlink ref="B2:C2" location="CONTENTS!A1" display="Back to contents page" xr:uid="{C2F721B9-CEB2-4630-87F5-A889DC4A4C99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D27FF-39AE-426C-A25D-0768D542A163}">
  <sheetPr>
    <tabColor theme="2"/>
  </sheetPr>
  <dimension ref="B1:G23"/>
  <sheetViews>
    <sheetView showGridLines="0" workbookViewId="0"/>
  </sheetViews>
  <sheetFormatPr defaultRowHeight="14.5" x14ac:dyDescent="0.35"/>
  <cols>
    <col min="1" max="1" width="4.453125" customWidth="1"/>
    <col min="2" max="2" width="6.1796875" customWidth="1"/>
    <col min="3" max="3" width="62.54296875" customWidth="1"/>
    <col min="4" max="4" width="15.54296875" customWidth="1"/>
    <col min="5" max="5" width="15.453125" customWidth="1"/>
    <col min="6" max="6" width="13.81640625" customWidth="1"/>
    <col min="7" max="7" width="16.453125" customWidth="1"/>
  </cols>
  <sheetData>
    <row r="1" spans="2:7" ht="12.75" customHeight="1" x14ac:dyDescent="0.35"/>
    <row r="2" spans="2:7" x14ac:dyDescent="0.35">
      <c r="B2" s="11" t="s">
        <v>0</v>
      </c>
      <c r="C2" s="25"/>
      <c r="D2" s="25"/>
      <c r="E2" s="25"/>
      <c r="F2" s="25"/>
    </row>
    <row r="3" spans="2:7" x14ac:dyDescent="0.35">
      <c r="B3" s="1"/>
      <c r="C3" s="1"/>
      <c r="D3" s="1"/>
      <c r="E3" s="1"/>
      <c r="F3" s="1"/>
    </row>
    <row r="4" spans="2:7" ht="15.5" x14ac:dyDescent="0.35">
      <c r="B4" s="26" t="s">
        <v>40</v>
      </c>
      <c r="C4" s="2"/>
      <c r="D4" s="2"/>
      <c r="E4" s="2"/>
      <c r="F4" s="2"/>
    </row>
    <row r="5" spans="2:7" ht="2.15" customHeight="1" x14ac:dyDescent="0.35">
      <c r="B5" s="1"/>
      <c r="C5" s="1"/>
      <c r="D5" s="1"/>
      <c r="E5" s="1"/>
      <c r="F5" s="1"/>
    </row>
    <row r="6" spans="2:7" ht="2.15" customHeight="1" x14ac:dyDescent="0.35">
      <c r="B6" s="68"/>
      <c r="C6" s="68"/>
      <c r="D6" s="68"/>
      <c r="E6" s="68"/>
      <c r="F6" s="68"/>
      <c r="G6" s="68"/>
    </row>
    <row r="7" spans="2:7" ht="2.15" customHeight="1" x14ac:dyDescent="0.35">
      <c r="B7" s="27"/>
      <c r="C7" s="28"/>
      <c r="D7" s="28"/>
      <c r="E7" s="28"/>
      <c r="F7" s="28"/>
    </row>
    <row r="8" spans="2:7" ht="15" thickBot="1" x14ac:dyDescent="0.4">
      <c r="B8" s="4"/>
      <c r="C8" s="69" t="str">
        <f>Contents!B3</f>
        <v>31.12.2022</v>
      </c>
      <c r="D8" s="69"/>
      <c r="E8" s="69"/>
      <c r="F8" s="69"/>
      <c r="G8" s="69"/>
    </row>
    <row r="9" spans="2:7" ht="41.25" customHeight="1" thickBot="1" x14ac:dyDescent="0.4">
      <c r="C9" s="44" t="s">
        <v>15</v>
      </c>
      <c r="D9" s="23" t="s">
        <v>16</v>
      </c>
      <c r="E9" s="23" t="s">
        <v>17</v>
      </c>
      <c r="F9" s="30" t="s">
        <v>18</v>
      </c>
      <c r="G9" s="30" t="s">
        <v>19</v>
      </c>
    </row>
    <row r="10" spans="2:7" x14ac:dyDescent="0.35">
      <c r="C10" s="13" t="s">
        <v>41</v>
      </c>
      <c r="D10" s="45"/>
      <c r="E10" s="45"/>
      <c r="F10" s="45"/>
      <c r="G10" s="46"/>
    </row>
    <row r="11" spans="2:7" x14ac:dyDescent="0.35">
      <c r="C11" s="31" t="s">
        <v>42</v>
      </c>
      <c r="D11" s="32">
        <v>0</v>
      </c>
      <c r="E11" s="32">
        <v>0</v>
      </c>
      <c r="F11" s="32">
        <v>0</v>
      </c>
      <c r="G11" s="32">
        <v>0</v>
      </c>
    </row>
    <row r="12" spans="2:7" x14ac:dyDescent="0.35">
      <c r="C12" s="31" t="s">
        <v>43</v>
      </c>
      <c r="D12" s="32">
        <v>0</v>
      </c>
      <c r="E12" s="32">
        <v>0</v>
      </c>
      <c r="F12" s="32">
        <v>0</v>
      </c>
      <c r="G12" s="32">
        <v>0</v>
      </c>
    </row>
    <row r="13" spans="2:7" ht="21.5" customHeight="1" x14ac:dyDescent="0.35">
      <c r="C13" s="47" t="s">
        <v>44</v>
      </c>
      <c r="D13" s="48">
        <v>0</v>
      </c>
      <c r="E13" s="48">
        <v>0</v>
      </c>
      <c r="F13" s="48">
        <v>0</v>
      </c>
      <c r="G13" s="48">
        <v>0</v>
      </c>
    </row>
    <row r="14" spans="2:7" ht="28.5" customHeight="1" x14ac:dyDescent="0.35">
      <c r="C14" s="49" t="s">
        <v>45</v>
      </c>
      <c r="D14" s="50"/>
      <c r="E14" s="50"/>
      <c r="F14" s="50"/>
      <c r="G14" s="50"/>
    </row>
    <row r="15" spans="2:7" ht="20" customHeight="1" x14ac:dyDescent="0.35">
      <c r="C15" s="51" t="s">
        <v>46</v>
      </c>
      <c r="D15" s="32">
        <v>0</v>
      </c>
      <c r="E15" s="32">
        <v>0</v>
      </c>
      <c r="F15" s="32">
        <v>0</v>
      </c>
      <c r="G15" s="32">
        <v>0</v>
      </c>
    </row>
    <row r="16" spans="2:7" ht="21.5" customHeight="1" x14ac:dyDescent="0.35">
      <c r="C16" s="52" t="s">
        <v>47</v>
      </c>
      <c r="D16" s="48">
        <v>0</v>
      </c>
      <c r="E16" s="48">
        <v>0</v>
      </c>
      <c r="F16" s="48">
        <v>0</v>
      </c>
      <c r="G16" s="48">
        <v>0</v>
      </c>
    </row>
    <row r="17" spans="3:7" x14ac:dyDescent="0.35">
      <c r="C17" s="53" t="s">
        <v>48</v>
      </c>
      <c r="D17" s="50"/>
      <c r="E17" s="50"/>
      <c r="F17" s="50"/>
      <c r="G17" s="50"/>
    </row>
    <row r="18" spans="3:7" x14ac:dyDescent="0.35">
      <c r="C18" s="31" t="s">
        <v>49</v>
      </c>
      <c r="D18" s="32">
        <v>0</v>
      </c>
      <c r="E18" s="32">
        <v>0</v>
      </c>
      <c r="F18" s="32">
        <v>0</v>
      </c>
      <c r="G18" s="32">
        <v>1</v>
      </c>
    </row>
    <row r="19" spans="3:7" x14ac:dyDescent="0.35">
      <c r="C19" s="31" t="s">
        <v>50</v>
      </c>
      <c r="D19" s="32">
        <v>0</v>
      </c>
      <c r="E19" s="32">
        <v>0</v>
      </c>
      <c r="F19" s="32">
        <v>0</v>
      </c>
      <c r="G19" s="32">
        <v>1</v>
      </c>
    </row>
    <row r="20" spans="3:7" x14ac:dyDescent="0.35">
      <c r="C20" s="33" t="s">
        <v>51</v>
      </c>
      <c r="D20" s="32">
        <v>0</v>
      </c>
      <c r="E20" s="32">
        <v>0</v>
      </c>
      <c r="F20" s="32">
        <v>0</v>
      </c>
      <c r="G20" s="32">
        <v>1</v>
      </c>
    </row>
    <row r="21" spans="3:7" x14ac:dyDescent="0.35">
      <c r="C21" s="34" t="s">
        <v>52</v>
      </c>
      <c r="D21" s="32">
        <v>0</v>
      </c>
      <c r="E21" s="32">
        <v>0</v>
      </c>
      <c r="F21" s="32">
        <v>0</v>
      </c>
      <c r="G21" s="32">
        <v>0</v>
      </c>
    </row>
    <row r="22" spans="3:7" ht="25" customHeight="1" x14ac:dyDescent="0.35">
      <c r="C22" s="34" t="s">
        <v>53</v>
      </c>
      <c r="D22" s="32">
        <v>0</v>
      </c>
      <c r="E22" s="32">
        <v>0</v>
      </c>
      <c r="F22" s="32">
        <v>0</v>
      </c>
      <c r="G22" s="32">
        <v>1</v>
      </c>
    </row>
    <row r="23" spans="3:7" ht="15" thickBot="1" x14ac:dyDescent="0.4">
      <c r="C23" s="54" t="s">
        <v>54</v>
      </c>
      <c r="D23" s="43">
        <v>0</v>
      </c>
      <c r="E23" s="43">
        <v>0</v>
      </c>
      <c r="F23" s="43">
        <v>0</v>
      </c>
      <c r="G23" s="43">
        <v>0</v>
      </c>
    </row>
  </sheetData>
  <sheetProtection algorithmName="SHA-512" hashValue="JKiH7pUlSad9g9gboKqHfRSplUvIz/7Wejf8pZNRExR2QJ2+mFJD01EtMnay4btyD3tYytB+qPER6HMdMvLwkA==" saltValue="/2zUZt61CubbLMg+o/7vZA==" spinCount="100000" sheet="1" objects="1" scenarios="1"/>
  <mergeCells count="2">
    <mergeCell ref="B6:G6"/>
    <mergeCell ref="C8:G8"/>
  </mergeCells>
  <hyperlinks>
    <hyperlink ref="B2" location="CONTENTS!A1" display="Back to contents page" xr:uid="{69502747-358E-4236-9BC9-D62C5AEC0978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223FA-43BF-4F84-95AD-EE5B1FA56EC6}">
  <sheetPr>
    <tabColor theme="2"/>
  </sheetPr>
  <dimension ref="B1:K34"/>
  <sheetViews>
    <sheetView showGridLines="0" workbookViewId="0"/>
  </sheetViews>
  <sheetFormatPr defaultRowHeight="14.5" x14ac:dyDescent="0.35"/>
  <cols>
    <col min="1" max="1" width="4.453125" customWidth="1"/>
    <col min="2" max="2" width="6.1796875" customWidth="1"/>
    <col min="3" max="3" width="46.81640625" customWidth="1"/>
    <col min="4" max="4" width="21.1796875" customWidth="1"/>
    <col min="5" max="5" width="15.453125" customWidth="1"/>
    <col min="6" max="6" width="13.81640625" customWidth="1"/>
    <col min="7" max="7" width="25.1796875" customWidth="1"/>
    <col min="8" max="8" width="22" customWidth="1"/>
    <col min="9" max="9" width="23.1796875" customWidth="1"/>
    <col min="10" max="10" width="18" customWidth="1"/>
    <col min="11" max="11" width="20.81640625" customWidth="1"/>
  </cols>
  <sheetData>
    <row r="1" spans="2:11" ht="12.75" customHeight="1" x14ac:dyDescent="0.35"/>
    <row r="2" spans="2:11" x14ac:dyDescent="0.35">
      <c r="B2" s="11" t="s">
        <v>0</v>
      </c>
      <c r="C2" s="25"/>
      <c r="D2" s="25"/>
      <c r="E2" s="25"/>
      <c r="F2" s="25"/>
      <c r="G2" s="25"/>
      <c r="H2" s="25"/>
      <c r="I2" s="25"/>
      <c r="J2" s="25"/>
    </row>
    <row r="3" spans="2:11" x14ac:dyDescent="0.35">
      <c r="B3" s="1"/>
      <c r="C3" s="1"/>
      <c r="D3" s="1"/>
      <c r="E3" s="1"/>
      <c r="F3" s="1"/>
      <c r="G3" s="1"/>
      <c r="H3" s="1"/>
      <c r="I3" s="1"/>
      <c r="J3" s="1"/>
    </row>
    <row r="4" spans="2:11" ht="15.5" x14ac:dyDescent="0.35">
      <c r="B4" s="26" t="s">
        <v>55</v>
      </c>
      <c r="C4" s="2"/>
      <c r="D4" s="2"/>
      <c r="E4" s="2"/>
      <c r="F4" s="2"/>
      <c r="G4" s="2"/>
      <c r="H4" s="2"/>
      <c r="I4" s="2"/>
      <c r="J4" s="2"/>
    </row>
    <row r="5" spans="2:11" ht="2.15" customHeight="1" x14ac:dyDescent="0.35">
      <c r="B5" s="1"/>
      <c r="C5" s="1"/>
      <c r="D5" s="1"/>
      <c r="E5" s="1"/>
      <c r="F5" s="1"/>
      <c r="G5" s="1"/>
      <c r="H5" s="1"/>
      <c r="I5" s="1"/>
      <c r="J5" s="1"/>
    </row>
    <row r="6" spans="2:11" ht="2.15" customHeight="1" x14ac:dyDescent="0.35">
      <c r="B6" s="68"/>
      <c r="C6" s="68"/>
      <c r="D6" s="68"/>
      <c r="E6" s="68"/>
      <c r="F6" s="68"/>
      <c r="G6" s="68"/>
      <c r="H6" s="68"/>
      <c r="I6" s="68"/>
      <c r="J6" s="68"/>
      <c r="K6" s="68"/>
    </row>
    <row r="7" spans="2:11" ht="2.15" customHeight="1" x14ac:dyDescent="0.35">
      <c r="B7" s="27"/>
      <c r="C7" s="28"/>
      <c r="D7" s="28"/>
      <c r="E7" s="28"/>
      <c r="F7" s="28"/>
      <c r="G7" s="28"/>
      <c r="H7" s="28"/>
      <c r="I7" s="28"/>
      <c r="J7" s="28"/>
    </row>
    <row r="8" spans="2:11" ht="15" thickBot="1" x14ac:dyDescent="0.4">
      <c r="B8" s="4"/>
      <c r="C8" s="69" t="str">
        <f>Contents!B3</f>
        <v>31.12.2022</v>
      </c>
      <c r="D8" s="69"/>
      <c r="E8" s="69"/>
      <c r="F8" s="69"/>
      <c r="G8" s="69"/>
      <c r="H8" s="69"/>
      <c r="I8" s="69"/>
      <c r="J8" s="69"/>
      <c r="K8" s="69"/>
    </row>
    <row r="9" spans="2:11" ht="89" customHeight="1" thickBot="1" x14ac:dyDescent="0.4">
      <c r="C9" s="44" t="s">
        <v>15</v>
      </c>
      <c r="D9" s="23" t="s">
        <v>56</v>
      </c>
      <c r="E9" s="23" t="s">
        <v>57</v>
      </c>
      <c r="F9" s="30" t="s">
        <v>58</v>
      </c>
      <c r="G9" s="30" t="s">
        <v>59</v>
      </c>
      <c r="H9" s="30" t="s">
        <v>60</v>
      </c>
      <c r="I9" s="30" t="s">
        <v>61</v>
      </c>
      <c r="J9" s="30" t="s">
        <v>62</v>
      </c>
      <c r="K9" s="30" t="s">
        <v>63</v>
      </c>
    </row>
    <row r="10" spans="2:11" x14ac:dyDescent="0.35">
      <c r="C10" s="55" t="s">
        <v>16</v>
      </c>
      <c r="D10" s="56">
        <v>0</v>
      </c>
      <c r="E10" s="56">
        <v>0</v>
      </c>
      <c r="F10" s="56">
        <v>0</v>
      </c>
      <c r="G10" s="56">
        <v>0</v>
      </c>
      <c r="H10" s="56">
        <v>0</v>
      </c>
      <c r="I10" s="56">
        <v>0</v>
      </c>
      <c r="J10" s="56">
        <v>0</v>
      </c>
      <c r="K10" s="56">
        <v>0</v>
      </c>
    </row>
    <row r="11" spans="2:11" x14ac:dyDescent="0.35">
      <c r="C11" s="33" t="s">
        <v>64</v>
      </c>
      <c r="D11" s="32">
        <v>0</v>
      </c>
      <c r="E11" s="32">
        <v>0</v>
      </c>
      <c r="F11" s="32">
        <v>0</v>
      </c>
      <c r="G11" s="32">
        <v>0</v>
      </c>
      <c r="H11" s="32">
        <v>0</v>
      </c>
      <c r="I11" s="32">
        <v>0</v>
      </c>
      <c r="J11" s="32">
        <v>0</v>
      </c>
      <c r="K11" s="32">
        <v>0</v>
      </c>
    </row>
    <row r="12" spans="2:11" x14ac:dyDescent="0.35">
      <c r="C12" s="33" t="s">
        <v>65</v>
      </c>
      <c r="D12" s="32">
        <v>0</v>
      </c>
      <c r="E12" s="32">
        <v>0</v>
      </c>
      <c r="F12" s="32">
        <v>0</v>
      </c>
      <c r="G12" s="32">
        <v>0</v>
      </c>
      <c r="H12" s="32">
        <v>0</v>
      </c>
      <c r="I12" s="32">
        <v>0</v>
      </c>
      <c r="J12" s="32">
        <v>0</v>
      </c>
      <c r="K12" s="32">
        <v>0</v>
      </c>
    </row>
    <row r="13" spans="2:11" x14ac:dyDescent="0.35">
      <c r="C13" s="34" t="s">
        <v>66</v>
      </c>
      <c r="D13" s="32">
        <v>0</v>
      </c>
      <c r="E13" s="32">
        <v>0</v>
      </c>
      <c r="F13" s="32">
        <v>0</v>
      </c>
      <c r="G13" s="32">
        <v>0</v>
      </c>
      <c r="H13" s="32">
        <v>0</v>
      </c>
      <c r="I13" s="32">
        <v>0</v>
      </c>
      <c r="J13" s="32">
        <v>0</v>
      </c>
      <c r="K13" s="32">
        <v>0</v>
      </c>
    </row>
    <row r="14" spans="2:11" x14ac:dyDescent="0.35">
      <c r="C14" s="34" t="s">
        <v>67</v>
      </c>
      <c r="D14" s="32">
        <v>0</v>
      </c>
      <c r="E14" s="32">
        <v>0</v>
      </c>
      <c r="F14" s="32">
        <v>0</v>
      </c>
      <c r="G14" s="32">
        <v>0</v>
      </c>
      <c r="H14" s="32">
        <v>0</v>
      </c>
      <c r="I14" s="32">
        <v>0</v>
      </c>
      <c r="J14" s="32">
        <v>0</v>
      </c>
      <c r="K14" s="32">
        <v>0</v>
      </c>
    </row>
    <row r="15" spans="2:11" x14ac:dyDescent="0.35">
      <c r="C15" s="57" t="s">
        <v>68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  <c r="J15" s="48">
        <v>0</v>
      </c>
      <c r="K15" s="48">
        <v>0</v>
      </c>
    </row>
    <row r="16" spans="2:11" x14ac:dyDescent="0.35">
      <c r="C16" s="58" t="s">
        <v>17</v>
      </c>
      <c r="D16" s="59">
        <v>0</v>
      </c>
      <c r="E16" s="59">
        <v>0</v>
      </c>
      <c r="F16" s="59">
        <v>0</v>
      </c>
      <c r="G16" s="59">
        <v>0</v>
      </c>
      <c r="H16" s="59">
        <v>0</v>
      </c>
      <c r="I16" s="59">
        <v>0</v>
      </c>
      <c r="J16" s="59">
        <v>0</v>
      </c>
      <c r="K16" s="59">
        <v>0</v>
      </c>
    </row>
    <row r="17" spans="3:11" x14ac:dyDescent="0.35">
      <c r="C17" s="33" t="s">
        <v>64</v>
      </c>
      <c r="D17" s="32">
        <v>0</v>
      </c>
      <c r="E17" s="32">
        <v>0</v>
      </c>
      <c r="F17" s="32">
        <v>0</v>
      </c>
      <c r="G17" s="32">
        <v>0</v>
      </c>
      <c r="H17" s="32">
        <v>0</v>
      </c>
      <c r="I17" s="32">
        <v>0</v>
      </c>
      <c r="J17" s="32">
        <v>0</v>
      </c>
      <c r="K17" s="32">
        <v>0</v>
      </c>
    </row>
    <row r="18" spans="3:11" x14ac:dyDescent="0.35">
      <c r="C18" s="33" t="s">
        <v>65</v>
      </c>
      <c r="D18" s="32">
        <v>0</v>
      </c>
      <c r="E18" s="32">
        <v>0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</row>
    <row r="19" spans="3:11" x14ac:dyDescent="0.35">
      <c r="C19" s="34" t="s">
        <v>66</v>
      </c>
      <c r="D19" s="32">
        <v>0</v>
      </c>
      <c r="E19" s="32">
        <v>0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v>0</v>
      </c>
    </row>
    <row r="20" spans="3:11" x14ac:dyDescent="0.35">
      <c r="C20" s="34" t="s">
        <v>67</v>
      </c>
      <c r="D20" s="32">
        <v>0</v>
      </c>
      <c r="E20" s="32">
        <v>0</v>
      </c>
      <c r="F20" s="32">
        <v>0</v>
      </c>
      <c r="G20" s="32">
        <v>0</v>
      </c>
      <c r="H20" s="32">
        <v>0</v>
      </c>
      <c r="I20" s="32">
        <v>0</v>
      </c>
      <c r="J20" s="32">
        <v>0</v>
      </c>
      <c r="K20" s="32">
        <v>0</v>
      </c>
    </row>
    <row r="21" spans="3:11" x14ac:dyDescent="0.35">
      <c r="C21" s="57" t="s">
        <v>68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</row>
    <row r="22" spans="3:11" x14ac:dyDescent="0.35">
      <c r="C22" s="58" t="s">
        <v>18</v>
      </c>
      <c r="D22" s="59">
        <v>156</v>
      </c>
      <c r="E22" s="59">
        <v>60</v>
      </c>
      <c r="F22" s="59">
        <v>96</v>
      </c>
      <c r="G22" s="59">
        <v>0</v>
      </c>
      <c r="H22" s="59">
        <v>0</v>
      </c>
      <c r="I22" s="59">
        <v>-9</v>
      </c>
      <c r="J22" s="59">
        <v>60</v>
      </c>
      <c r="K22" s="59">
        <v>8</v>
      </c>
    </row>
    <row r="23" spans="3:11" x14ac:dyDescent="0.35">
      <c r="C23" s="33" t="s">
        <v>64</v>
      </c>
      <c r="D23" s="32">
        <v>78</v>
      </c>
      <c r="E23" s="32">
        <v>30</v>
      </c>
      <c r="F23" s="32">
        <v>48</v>
      </c>
      <c r="G23" s="32">
        <v>0</v>
      </c>
      <c r="H23" s="32">
        <v>0</v>
      </c>
      <c r="I23" s="32">
        <v>0</v>
      </c>
      <c r="J23" s="32">
        <v>30</v>
      </c>
      <c r="K23" s="32">
        <v>0</v>
      </c>
    </row>
    <row r="24" spans="3:11" x14ac:dyDescent="0.35">
      <c r="C24" s="33" t="s">
        <v>65</v>
      </c>
      <c r="D24" s="32">
        <v>78</v>
      </c>
      <c r="E24" s="32">
        <v>30</v>
      </c>
      <c r="F24" s="32">
        <v>48</v>
      </c>
      <c r="G24" s="32">
        <v>0</v>
      </c>
      <c r="H24" s="32">
        <v>0</v>
      </c>
      <c r="I24" s="32">
        <v>-9</v>
      </c>
      <c r="J24" s="32">
        <v>30</v>
      </c>
      <c r="K24" s="32">
        <v>8</v>
      </c>
    </row>
    <row r="25" spans="3:11" x14ac:dyDescent="0.35">
      <c r="C25" s="34" t="s">
        <v>66</v>
      </c>
      <c r="D25" s="32">
        <v>0</v>
      </c>
      <c r="E25" s="32">
        <v>0</v>
      </c>
      <c r="F25" s="32">
        <v>0</v>
      </c>
      <c r="G25" s="32">
        <v>0</v>
      </c>
      <c r="H25" s="32">
        <v>0</v>
      </c>
      <c r="I25" s="32">
        <v>0</v>
      </c>
      <c r="J25" s="32">
        <v>0</v>
      </c>
      <c r="K25" s="32">
        <v>0</v>
      </c>
    </row>
    <row r="26" spans="3:11" x14ac:dyDescent="0.35">
      <c r="C26" s="34" t="s">
        <v>67</v>
      </c>
      <c r="D26" s="32">
        <v>0</v>
      </c>
      <c r="E26" s="32">
        <v>0</v>
      </c>
      <c r="F26" s="32">
        <v>0</v>
      </c>
      <c r="G26" s="32">
        <v>0</v>
      </c>
      <c r="H26" s="32">
        <v>0</v>
      </c>
      <c r="I26" s="32">
        <v>0</v>
      </c>
      <c r="J26" s="32">
        <v>0</v>
      </c>
      <c r="K26" s="32">
        <v>0</v>
      </c>
    </row>
    <row r="27" spans="3:11" x14ac:dyDescent="0.35">
      <c r="C27" s="57" t="s">
        <v>68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</row>
    <row r="28" spans="3:11" x14ac:dyDescent="0.35">
      <c r="C28" s="58" t="s">
        <v>19</v>
      </c>
      <c r="D28" s="59">
        <v>138</v>
      </c>
      <c r="E28" s="59">
        <v>46</v>
      </c>
      <c r="F28" s="59">
        <v>92</v>
      </c>
      <c r="G28" s="59">
        <v>0</v>
      </c>
      <c r="H28" s="59">
        <v>0</v>
      </c>
      <c r="I28" s="59">
        <v>-8</v>
      </c>
      <c r="J28" s="59">
        <v>46</v>
      </c>
      <c r="K28" s="59">
        <v>0</v>
      </c>
    </row>
    <row r="29" spans="3:11" x14ac:dyDescent="0.35">
      <c r="C29" s="33" t="s">
        <v>64</v>
      </c>
      <c r="D29" s="32">
        <v>69</v>
      </c>
      <c r="E29" s="32">
        <v>23</v>
      </c>
      <c r="F29" s="32">
        <v>46</v>
      </c>
      <c r="G29" s="32">
        <v>0</v>
      </c>
      <c r="H29" s="32">
        <v>0</v>
      </c>
      <c r="I29" s="32">
        <v>0</v>
      </c>
      <c r="J29" s="32">
        <v>23</v>
      </c>
      <c r="K29" s="32">
        <v>0</v>
      </c>
    </row>
    <row r="30" spans="3:11" x14ac:dyDescent="0.35">
      <c r="C30" s="33" t="s">
        <v>65</v>
      </c>
      <c r="D30" s="32">
        <v>69</v>
      </c>
      <c r="E30" s="32">
        <v>23</v>
      </c>
      <c r="F30" s="32">
        <v>46</v>
      </c>
      <c r="G30" s="32">
        <v>0</v>
      </c>
      <c r="H30" s="32">
        <v>0</v>
      </c>
      <c r="I30" s="32">
        <v>-8</v>
      </c>
      <c r="J30" s="32">
        <v>23</v>
      </c>
      <c r="K30" s="32">
        <v>0</v>
      </c>
    </row>
    <row r="31" spans="3:11" x14ac:dyDescent="0.35">
      <c r="C31" s="34" t="s">
        <v>66</v>
      </c>
      <c r="D31" s="32">
        <v>0</v>
      </c>
      <c r="E31" s="32">
        <v>0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</row>
    <row r="32" spans="3:11" x14ac:dyDescent="0.35">
      <c r="C32" s="34" t="s">
        <v>67</v>
      </c>
      <c r="D32" s="32">
        <v>0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</row>
    <row r="33" spans="3:11" x14ac:dyDescent="0.35">
      <c r="C33" s="57" t="s">
        <v>68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  <c r="J33" s="48">
        <v>0</v>
      </c>
      <c r="K33" s="48">
        <v>0</v>
      </c>
    </row>
    <row r="34" spans="3:11" ht="15" thickBot="1" x14ac:dyDescent="0.4">
      <c r="C34" s="60" t="s">
        <v>69</v>
      </c>
      <c r="D34" s="43">
        <v>294</v>
      </c>
      <c r="E34" s="43">
        <v>106</v>
      </c>
      <c r="F34" s="43">
        <v>188</v>
      </c>
      <c r="G34" s="43">
        <v>0</v>
      </c>
      <c r="H34" s="43">
        <v>0</v>
      </c>
      <c r="I34" s="43">
        <v>-17</v>
      </c>
      <c r="J34" s="43">
        <v>106</v>
      </c>
      <c r="K34" s="43">
        <v>8</v>
      </c>
    </row>
  </sheetData>
  <sheetProtection algorithmName="SHA-512" hashValue="TZMen+Q7QhFK2TBaFET5EA7ES+21OkgdrKpAOFXGhc/H08wCG2e4wLc8CX3p8PR647dZG7K77OhBojw1W21Sdw==" saltValue="kjBvDMI9HyXVQBF8gAhbpg==" spinCount="100000" sheet="1" objects="1" scenarios="1"/>
  <mergeCells count="2">
    <mergeCell ref="B6:K6"/>
    <mergeCell ref="C8:K8"/>
  </mergeCells>
  <hyperlinks>
    <hyperlink ref="B2" location="CONTENTS!A1" display="Back to contents page" xr:uid="{FD9737BD-E29B-4CB9-A18A-818BB5164D49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DB6DE-2AC3-49E6-9CA8-328B84A7AA29}">
  <sheetPr>
    <tabColor theme="2"/>
  </sheetPr>
  <dimension ref="B1:D21"/>
  <sheetViews>
    <sheetView showGridLines="0" workbookViewId="0"/>
  </sheetViews>
  <sheetFormatPr defaultRowHeight="14.5" x14ac:dyDescent="0.35"/>
  <cols>
    <col min="1" max="1" width="4.453125" customWidth="1"/>
    <col min="2" max="2" width="6.1796875" customWidth="1"/>
    <col min="3" max="3" width="36.1796875" customWidth="1"/>
    <col min="4" max="4" width="27.1796875" customWidth="1"/>
  </cols>
  <sheetData>
    <row r="1" spans="2:4" ht="12.75" customHeight="1" x14ac:dyDescent="0.35"/>
    <row r="2" spans="2:4" x14ac:dyDescent="0.35">
      <c r="B2" s="11" t="s">
        <v>0</v>
      </c>
      <c r="C2" s="25"/>
      <c r="D2" s="25"/>
    </row>
    <row r="3" spans="2:4" x14ac:dyDescent="0.35">
      <c r="B3" s="1"/>
      <c r="C3" s="1"/>
      <c r="D3" s="1"/>
    </row>
    <row r="4" spans="2:4" ht="15.5" x14ac:dyDescent="0.35">
      <c r="B4" s="26" t="s">
        <v>70</v>
      </c>
      <c r="C4" s="2"/>
      <c r="D4" s="2"/>
    </row>
    <row r="5" spans="2:4" ht="2.15" customHeight="1" x14ac:dyDescent="0.35">
      <c r="B5" s="1"/>
      <c r="C5" s="1"/>
      <c r="D5" s="1"/>
    </row>
    <row r="6" spans="2:4" ht="2.15" customHeight="1" x14ac:dyDescent="0.35">
      <c r="B6" s="68"/>
      <c r="C6" s="68"/>
      <c r="D6" s="68"/>
    </row>
    <row r="7" spans="2:4" ht="2.15" customHeight="1" x14ac:dyDescent="0.35">
      <c r="B7" s="27"/>
      <c r="C7" s="28"/>
      <c r="D7" s="28"/>
    </row>
    <row r="8" spans="2:4" ht="15" thickBot="1" x14ac:dyDescent="0.4">
      <c r="B8" s="4"/>
      <c r="C8" s="69" t="str">
        <f>Contents!B3</f>
        <v>31.12.2022</v>
      </c>
      <c r="D8" s="69"/>
    </row>
    <row r="9" spans="2:4" ht="30.5" customHeight="1" thickBot="1" x14ac:dyDescent="0.4">
      <c r="C9" s="61" t="s">
        <v>71</v>
      </c>
      <c r="D9" s="23" t="s">
        <v>72</v>
      </c>
    </row>
    <row r="10" spans="2:4" x14ac:dyDescent="0.35">
      <c r="C10" s="55" t="s">
        <v>73</v>
      </c>
      <c r="D10" s="56">
        <v>0</v>
      </c>
    </row>
    <row r="11" spans="2:4" x14ac:dyDescent="0.35">
      <c r="C11" s="31" t="s">
        <v>74</v>
      </c>
      <c r="D11" s="32">
        <v>0</v>
      </c>
    </row>
    <row r="12" spans="2:4" x14ac:dyDescent="0.35">
      <c r="C12" s="31" t="s">
        <v>75</v>
      </c>
      <c r="D12" s="32">
        <v>0</v>
      </c>
    </row>
    <row r="13" spans="2:4" x14ac:dyDescent="0.35">
      <c r="C13" s="51" t="s">
        <v>76</v>
      </c>
      <c r="D13" s="32">
        <v>0</v>
      </c>
    </row>
    <row r="14" spans="2:4" x14ac:dyDescent="0.35">
      <c r="C14" s="51" t="s">
        <v>77</v>
      </c>
      <c r="D14" s="32">
        <v>0</v>
      </c>
    </row>
    <row r="15" spans="2:4" x14ac:dyDescent="0.35">
      <c r="C15" s="31" t="s">
        <v>78</v>
      </c>
      <c r="D15" s="32">
        <v>0</v>
      </c>
    </row>
    <row r="16" spans="2:4" x14ac:dyDescent="0.35">
      <c r="C16" s="31" t="s">
        <v>79</v>
      </c>
      <c r="D16" s="32">
        <v>0</v>
      </c>
    </row>
    <row r="17" spans="3:4" x14ac:dyDescent="0.35">
      <c r="C17" s="31" t="s">
        <v>80</v>
      </c>
      <c r="D17" s="32">
        <v>0</v>
      </c>
    </row>
    <row r="18" spans="3:4" x14ac:dyDescent="0.35">
      <c r="C18" s="31" t="s">
        <v>81</v>
      </c>
      <c r="D18" s="32">
        <v>0</v>
      </c>
    </row>
    <row r="19" spans="3:4" x14ac:dyDescent="0.35">
      <c r="C19" s="51" t="s">
        <v>82</v>
      </c>
      <c r="D19" s="32">
        <v>0</v>
      </c>
    </row>
    <row r="20" spans="3:4" x14ac:dyDescent="0.35">
      <c r="C20" s="51" t="s">
        <v>83</v>
      </c>
      <c r="D20" s="32">
        <v>0</v>
      </c>
    </row>
    <row r="21" spans="3:4" ht="20.5" thickBot="1" x14ac:dyDescent="0.4">
      <c r="C21" s="62" t="s">
        <v>84</v>
      </c>
      <c r="D21" s="43"/>
    </row>
  </sheetData>
  <sheetProtection algorithmName="SHA-512" hashValue="FRbchmck4W9M9eufstS1WKhzpd0Ll1EXHHWCD/Obpg1j0dCJjZ7/7CHCgmX6kPy02gzUeAqj3z50ui/CSc33+w==" saltValue="PI5rK+rW9OKYR37D1I+oiA==" spinCount="100000" sheet="1" objects="1" scenarios="1"/>
  <mergeCells count="2">
    <mergeCell ref="B6:D6"/>
    <mergeCell ref="C8:D8"/>
  </mergeCells>
  <hyperlinks>
    <hyperlink ref="B2" location="CONTENTS!A1" display="Back to contents page" xr:uid="{537BB4C6-0392-42B0-B598-2A8705943237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2DC43-3369-4E35-A6F8-CEE09134CBF9}">
  <sheetPr>
    <tabColor theme="2"/>
  </sheetPr>
  <dimension ref="B1:M17"/>
  <sheetViews>
    <sheetView showGridLines="0" workbookViewId="0"/>
  </sheetViews>
  <sheetFormatPr defaultRowHeight="14.5" x14ac:dyDescent="0.35"/>
  <cols>
    <col min="1" max="1" width="4.453125" customWidth="1"/>
    <col min="2" max="2" width="6.1796875" customWidth="1"/>
    <col min="3" max="3" width="36.1796875" customWidth="1"/>
    <col min="4" max="13" width="15.81640625" customWidth="1"/>
  </cols>
  <sheetData>
    <row r="1" spans="2:13" ht="12.75" customHeight="1" x14ac:dyDescent="0.35"/>
    <row r="2" spans="2:13" x14ac:dyDescent="0.35">
      <c r="B2" s="11" t="s">
        <v>0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2:13" x14ac:dyDescent="0.3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2:13" ht="15.5" x14ac:dyDescent="0.35">
      <c r="B4" s="26" t="s">
        <v>85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2:13" ht="2.15" customHeight="1" x14ac:dyDescent="0.3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2:13" ht="2.15" customHeight="1" x14ac:dyDescent="0.35"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</row>
    <row r="7" spans="2:13" ht="2.15" customHeight="1" x14ac:dyDescent="0.35"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</row>
    <row r="8" spans="2:13" ht="15" thickBot="1" x14ac:dyDescent="0.4">
      <c r="B8" s="4"/>
      <c r="C8" s="69" t="str">
        <f>Contents!B3</f>
        <v>31.12.2022</v>
      </c>
      <c r="D8" s="69"/>
      <c r="E8" s="69"/>
      <c r="F8" s="69"/>
      <c r="G8" s="69"/>
      <c r="H8" s="69"/>
      <c r="I8" s="69"/>
      <c r="J8" s="69"/>
      <c r="K8" s="69"/>
      <c r="L8" s="69"/>
      <c r="M8" s="69"/>
    </row>
    <row r="9" spans="2:13" x14ac:dyDescent="0.35">
      <c r="B9" s="4"/>
      <c r="C9" s="63"/>
      <c r="D9" s="75" t="s">
        <v>86</v>
      </c>
      <c r="E9" s="75"/>
      <c r="F9" s="75"/>
      <c r="G9" s="75" t="s">
        <v>87</v>
      </c>
      <c r="H9" s="75"/>
      <c r="I9" s="75"/>
      <c r="J9" s="75"/>
      <c r="K9" s="75"/>
      <c r="L9" s="75"/>
      <c r="M9" s="76" t="s">
        <v>1</v>
      </c>
    </row>
    <row r="10" spans="2:13" ht="33.5" customHeight="1" thickBot="1" x14ac:dyDescent="0.4">
      <c r="C10" s="22" t="s">
        <v>15</v>
      </c>
      <c r="D10" s="24" t="s">
        <v>16</v>
      </c>
      <c r="E10" s="24" t="s">
        <v>17</v>
      </c>
      <c r="F10" s="24" t="s">
        <v>88</v>
      </c>
      <c r="G10" s="24" t="s">
        <v>89</v>
      </c>
      <c r="H10" s="24" t="s">
        <v>90</v>
      </c>
      <c r="I10" s="24" t="s">
        <v>91</v>
      </c>
      <c r="J10" s="24" t="s">
        <v>92</v>
      </c>
      <c r="K10" s="24" t="s">
        <v>93</v>
      </c>
      <c r="L10" s="24" t="s">
        <v>94</v>
      </c>
      <c r="M10" s="77"/>
    </row>
    <row r="11" spans="2:13" x14ac:dyDescent="0.35">
      <c r="C11" s="55" t="s">
        <v>95</v>
      </c>
      <c r="D11" s="45"/>
      <c r="E11" s="45"/>
      <c r="F11" s="45"/>
      <c r="G11" s="45"/>
      <c r="H11" s="45"/>
      <c r="I11" s="45"/>
      <c r="J11" s="45"/>
      <c r="K11" s="45"/>
      <c r="L11" s="45"/>
      <c r="M11" s="56">
        <v>31</v>
      </c>
    </row>
    <row r="12" spans="2:13" x14ac:dyDescent="0.35">
      <c r="C12" s="33" t="s">
        <v>96</v>
      </c>
      <c r="D12" s="32">
        <v>3</v>
      </c>
      <c r="E12" s="32">
        <v>6</v>
      </c>
      <c r="F12" s="32">
        <v>9</v>
      </c>
      <c r="G12" s="50"/>
      <c r="H12" s="50"/>
      <c r="I12" s="50"/>
      <c r="J12" s="50"/>
      <c r="K12" s="50"/>
      <c r="L12" s="50"/>
      <c r="M12" s="50"/>
    </row>
    <row r="13" spans="2:13" x14ac:dyDescent="0.35">
      <c r="C13" s="33" t="s">
        <v>97</v>
      </c>
      <c r="D13" s="50"/>
      <c r="E13" s="50"/>
      <c r="F13" s="50"/>
      <c r="G13" s="32">
        <v>0</v>
      </c>
      <c r="H13" s="32">
        <v>0</v>
      </c>
      <c r="I13" s="32">
        <v>0</v>
      </c>
      <c r="J13" s="32">
        <v>1</v>
      </c>
      <c r="K13" s="32">
        <v>0</v>
      </c>
      <c r="L13" s="32">
        <v>0</v>
      </c>
      <c r="M13" s="50"/>
    </row>
    <row r="14" spans="2:13" x14ac:dyDescent="0.35">
      <c r="C14" s="34" t="s">
        <v>98</v>
      </c>
      <c r="D14" s="64"/>
      <c r="E14" s="64"/>
      <c r="F14" s="64"/>
      <c r="G14" s="65">
        <v>0</v>
      </c>
      <c r="H14" s="65">
        <v>3</v>
      </c>
      <c r="I14" s="65">
        <v>4</v>
      </c>
      <c r="J14" s="65">
        <v>7</v>
      </c>
      <c r="K14" s="65">
        <v>7</v>
      </c>
      <c r="L14" s="65">
        <v>0</v>
      </c>
      <c r="M14" s="50"/>
    </row>
    <row r="15" spans="2:13" x14ac:dyDescent="0.35">
      <c r="C15" s="51" t="s">
        <v>99</v>
      </c>
      <c r="D15" s="65">
        <v>5</v>
      </c>
      <c r="E15" s="65">
        <v>0</v>
      </c>
      <c r="F15" s="65">
        <v>5</v>
      </c>
      <c r="G15" s="65">
        <v>0</v>
      </c>
      <c r="H15" s="65">
        <v>86</v>
      </c>
      <c r="I15" s="65">
        <v>114</v>
      </c>
      <c r="J15" s="65">
        <v>419</v>
      </c>
      <c r="K15" s="65">
        <v>199</v>
      </c>
      <c r="L15" s="65">
        <v>0</v>
      </c>
      <c r="M15" s="50"/>
    </row>
    <row r="16" spans="2:13" x14ac:dyDescent="0.35">
      <c r="C16" s="33" t="s">
        <v>100</v>
      </c>
      <c r="D16" s="32">
        <v>0</v>
      </c>
      <c r="E16" s="32">
        <v>0</v>
      </c>
      <c r="F16" s="32">
        <v>0</v>
      </c>
      <c r="G16" s="32">
        <v>0</v>
      </c>
      <c r="H16" s="32">
        <v>20</v>
      </c>
      <c r="I16" s="32">
        <v>26</v>
      </c>
      <c r="J16" s="32">
        <v>152</v>
      </c>
      <c r="K16" s="32">
        <v>46</v>
      </c>
      <c r="L16" s="32">
        <v>0</v>
      </c>
      <c r="M16" s="50"/>
    </row>
    <row r="17" spans="3:13" ht="15" thickBot="1" x14ac:dyDescent="0.4">
      <c r="C17" s="54" t="s">
        <v>101</v>
      </c>
      <c r="D17" s="43">
        <v>5</v>
      </c>
      <c r="E17" s="43">
        <v>0</v>
      </c>
      <c r="F17" s="43">
        <v>5</v>
      </c>
      <c r="G17" s="43">
        <v>0</v>
      </c>
      <c r="H17" s="43">
        <v>66</v>
      </c>
      <c r="I17" s="43">
        <v>88</v>
      </c>
      <c r="J17" s="43">
        <v>267</v>
      </c>
      <c r="K17" s="43">
        <v>153</v>
      </c>
      <c r="L17" s="43">
        <v>0</v>
      </c>
      <c r="M17" s="66"/>
    </row>
  </sheetData>
  <sheetProtection algorithmName="SHA-512" hashValue="fnNg9WmS3tfHcPphBmwXtgi6/o5ABKTwstWfVNRZIriwmb1ZAr23ePMAWvBxry0zrh+wytd8BAnwsjXVQlnRow==" saltValue="7FZUzqhljmfm/nueOdVkwg==" spinCount="100000" sheet="1" objects="1" scenarios="1"/>
  <mergeCells count="5">
    <mergeCell ref="B6:M6"/>
    <mergeCell ref="C8:M8"/>
    <mergeCell ref="D9:F9"/>
    <mergeCell ref="G9:L9"/>
    <mergeCell ref="M9:M10"/>
  </mergeCells>
  <hyperlinks>
    <hyperlink ref="B2" location="CONTENTS!A1" display="Back to contents page" xr:uid="{9DA23521-3E77-4C7A-ABA2-7E75F45FE72A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6</vt:i4>
      </vt:variant>
    </vt:vector>
  </HeadingPairs>
  <TitlesOfParts>
    <vt:vector size="6" baseType="lpstr">
      <vt:lpstr>Contents</vt:lpstr>
      <vt:lpstr>REM1</vt:lpstr>
      <vt:lpstr>REM2</vt:lpstr>
      <vt:lpstr>REM3</vt:lpstr>
      <vt:lpstr>REM4</vt:lpstr>
      <vt:lpstr>REM5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2024-04-24T11:34:56Z</dcterms:modified>
</cp:coreProperties>
</file>